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I54" i="1" l="1"/>
  <c r="I49" i="1" l="1"/>
  <c r="I40" i="1"/>
  <c r="I34" i="1"/>
  <c r="I31" i="1"/>
  <c r="I27" i="1"/>
  <c r="I22" i="1"/>
  <c r="I19" i="1"/>
  <c r="I16" i="1"/>
  <c r="I57" i="1" s="1"/>
</calcChain>
</file>

<file path=xl/sharedStrings.xml><?xml version="1.0" encoding="utf-8"?>
<sst xmlns="http://schemas.openxmlformats.org/spreadsheetml/2006/main" count="76" uniqueCount="56">
  <si>
    <t>Приложение № 8</t>
  </si>
  <si>
    <t>к решению сессии Совета депутатов</t>
  </si>
  <si>
    <t>Чулымского района</t>
  </si>
  <si>
    <t>от   №</t>
  </si>
  <si>
    <t>МУНИЦИПАЛЬНЫЕ ПРОГРАММЫ НА 2020 ГОД</t>
  </si>
  <si>
    <t>тыс.руб.</t>
  </si>
  <si>
    <t>Наименование программы</t>
  </si>
  <si>
    <t>Код бюджетной классификации</t>
  </si>
  <si>
    <t>Сумма</t>
  </si>
  <si>
    <t>ГРБС</t>
  </si>
  <si>
    <t>РЗПР</t>
  </si>
  <si>
    <t xml:space="preserve">       ЦСР</t>
  </si>
  <si>
    <t>КВР</t>
  </si>
  <si>
    <t>Муниципальная программа "Социальная поддержка населения Чулымского района на 2019-2021 г"</t>
  </si>
  <si>
    <t>11.0.00.10060</t>
  </si>
  <si>
    <t>всего</t>
  </si>
  <si>
    <t>Муниципальная программа "Одаренные дети" на 2019-20121 г</t>
  </si>
  <si>
    <t>0709</t>
  </si>
  <si>
    <t>11.0.00.07090</t>
  </si>
  <si>
    <t>Муниципальная программа "Развитие культуры Чулымского района Новосибирской области на 2020-2030 г"</t>
  </si>
  <si>
    <t>0801</t>
  </si>
  <si>
    <t>11.0.00.08010</t>
  </si>
  <si>
    <t>Муниципальная программа "Молодежь Чулымского района Новосибирской области" на 2020-2030 г</t>
  </si>
  <si>
    <t>0707</t>
  </si>
  <si>
    <t>11.0.00.07170</t>
  </si>
  <si>
    <t>Муниципальная программа "Развитие физической культуры и спорта в Чулымском районе Новосибирской области на 2020-2030 г"</t>
  </si>
  <si>
    <t>1101</t>
  </si>
  <si>
    <t>11.0.00.11010</t>
  </si>
  <si>
    <t>Муниципальная программа "Организация летнего отдыха, оздоровления и занятости детей и подростков на территории Чулымского района на 2019-2021 г"</t>
  </si>
  <si>
    <t>11.0.00.07070</t>
  </si>
  <si>
    <t>Муниципальная программа "Развитие малого и среднего предпринимательства в Чулымском районе Новосибирской области" на 2020-2030 г</t>
  </si>
  <si>
    <t>0412</t>
  </si>
  <si>
    <t>11.0.00.04120</t>
  </si>
  <si>
    <t>Муниципальная программа "Патриотическое воспитание грраждан в Чулымском районе на 2017-2020 г"</t>
  </si>
  <si>
    <t>11.0.00.07270</t>
  </si>
  <si>
    <t>Муниципальная программа Снижение рисков и смягчение последствий ЧС природного и техногенного характера и защита населения Чулымского района НСО на 2016-2020 г"</t>
  </si>
  <si>
    <t>0309</t>
  </si>
  <si>
    <t>11.0.00.03090</t>
  </si>
  <si>
    <t>Муниципальная программа "Поддержка ветеранского движения в Чулымском районе на 2019-2021 г"</t>
  </si>
  <si>
    <t>11.0.00.11011</t>
  </si>
  <si>
    <t>Муниципальная программа "Развитие и поддержка территориального и общественного самоуправления на территории Чцлымского района на 2018-2023 годы"</t>
  </si>
  <si>
    <t>0113</t>
  </si>
  <si>
    <t>11.0.00.01313</t>
  </si>
  <si>
    <t>Муниципальная программа "Улучшение условий охраны труда в Чулымском районе Новосибирской области на 2020-2030 годы"</t>
  </si>
  <si>
    <t>11.0.00.01131</t>
  </si>
  <si>
    <t>Муниципальная программа "Профилактика терроризма и экстремизма, а также минимизация и (или) ликвидация последствий проявлений терроризма и зкстремизма на территории Чулымского района Новосибирской области на 2019-2021 г"</t>
  </si>
  <si>
    <t>0314</t>
  </si>
  <si>
    <t>11.0.00.03140</t>
  </si>
  <si>
    <t>Муниципальная программа "Повышение эффективности управления муниципальной собственностью Чулымского района земельными ресурсами, расположенных на территории сельских поселений Чулымского района Новосибирской области на 2020-2030 г"</t>
  </si>
  <si>
    <t>11.0.00.01130</t>
  </si>
  <si>
    <t>Муниципальная программа "Реализация градостроительной деятельности на территории Чулымского района Новосибирской области в 2020-2030 годах"</t>
  </si>
  <si>
    <t>11.0.00.04121</t>
  </si>
  <si>
    <t>ИТОГО</t>
  </si>
  <si>
    <t>Муниципальная программа "Охрана окружающей среды Чулымского района" на 2016-2020 г.</t>
  </si>
  <si>
    <t>0606</t>
  </si>
  <si>
    <t>11.0.00.06050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</si>
</sst>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/>
    <xf numFmtId="164" fontId="0" fillId="0" borderId="1" xfId="0" applyNumberFormat="1" applyBorder="1" applyAlignment="1"/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164" fontId="0" fillId="0" borderId="11" xfId="0" applyNumberFormat="1" applyBorder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2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7"/>
  <sheetViews>
    <sheetView tabSelected="1" view="pageLayout" topLeftCell="A31" zoomScaleNormal="100" workbookViewId="0">
      <selection activeCell="A10" sqref="A10:I57"/>
    </sheetView>
  </sheetViews>
  <sheetFormatPr defaultRowHeight="15" x14ac:dyDescent="0.25"/>
  <cols>
    <col min="3" max="3" width="21.5703125" customWidth="1"/>
    <col min="4" max="5" width="7.5703125" customWidth="1"/>
    <col min="7" max="7" width="4.85546875" customWidth="1"/>
    <col min="8" max="8" width="7.85546875" customWidth="1"/>
  </cols>
  <sheetData>
    <row r="2" spans="1:9" x14ac:dyDescent="0.25">
      <c r="F2" t="s">
        <v>0</v>
      </c>
    </row>
    <row r="3" spans="1:9" x14ac:dyDescent="0.25">
      <c r="E3" t="s">
        <v>1</v>
      </c>
    </row>
    <row r="4" spans="1:9" x14ac:dyDescent="0.25">
      <c r="E4" t="s">
        <v>2</v>
      </c>
    </row>
    <row r="5" spans="1:9" x14ac:dyDescent="0.25">
      <c r="E5" t="s">
        <v>3</v>
      </c>
    </row>
    <row r="7" spans="1:9" x14ac:dyDescent="0.25">
      <c r="B7" t="s">
        <v>4</v>
      </c>
    </row>
    <row r="8" spans="1:9" x14ac:dyDescent="0.25">
      <c r="G8" t="s">
        <v>5</v>
      </c>
    </row>
    <row r="10" spans="1:9" x14ac:dyDescent="0.25">
      <c r="A10" s="24" t="s">
        <v>6</v>
      </c>
      <c r="B10" s="25"/>
      <c r="C10" s="26"/>
      <c r="D10" s="11" t="s">
        <v>7</v>
      </c>
      <c r="E10" s="21"/>
      <c r="F10" s="21"/>
      <c r="G10" s="21"/>
      <c r="H10" s="12"/>
      <c r="I10" s="22" t="s">
        <v>8</v>
      </c>
    </row>
    <row r="11" spans="1:9" x14ac:dyDescent="0.25">
      <c r="A11" s="27"/>
      <c r="B11" s="28"/>
      <c r="C11" s="29"/>
      <c r="D11" s="1" t="s">
        <v>9</v>
      </c>
      <c r="E11" s="1" t="s">
        <v>10</v>
      </c>
      <c r="F11" s="11" t="s">
        <v>11</v>
      </c>
      <c r="G11" s="12"/>
      <c r="H11" s="1" t="s">
        <v>12</v>
      </c>
      <c r="I11" s="23"/>
    </row>
    <row r="12" spans="1:9" ht="44.25" customHeight="1" x14ac:dyDescent="0.25">
      <c r="A12" s="13" t="s">
        <v>13</v>
      </c>
      <c r="B12" s="14"/>
      <c r="C12" s="15"/>
      <c r="D12" s="3">
        <v>444</v>
      </c>
      <c r="E12" s="3">
        <v>1006</v>
      </c>
      <c r="F12" s="18" t="s">
        <v>14</v>
      </c>
      <c r="G12" s="20"/>
      <c r="H12" s="3">
        <v>110</v>
      </c>
      <c r="I12" s="4">
        <v>84</v>
      </c>
    </row>
    <row r="13" spans="1:9" x14ac:dyDescent="0.25">
      <c r="A13" s="11"/>
      <c r="B13" s="21"/>
      <c r="C13" s="12"/>
      <c r="D13" s="1"/>
      <c r="E13" s="1"/>
      <c r="F13" s="11"/>
      <c r="G13" s="12"/>
      <c r="H13" s="3">
        <v>610</v>
      </c>
      <c r="I13" s="4">
        <v>131</v>
      </c>
    </row>
    <row r="14" spans="1:9" x14ac:dyDescent="0.25">
      <c r="A14" s="11"/>
      <c r="B14" s="21"/>
      <c r="C14" s="12"/>
      <c r="D14" s="1"/>
      <c r="E14" s="1"/>
      <c r="F14" s="11"/>
      <c r="G14" s="12"/>
      <c r="H14" s="2">
        <v>320</v>
      </c>
      <c r="I14" s="4">
        <v>260</v>
      </c>
    </row>
    <row r="15" spans="1:9" x14ac:dyDescent="0.25">
      <c r="A15" s="11"/>
      <c r="B15" s="21"/>
      <c r="C15" s="12"/>
      <c r="D15" s="1"/>
      <c r="E15" s="1"/>
      <c r="F15" s="11"/>
      <c r="G15" s="12"/>
      <c r="H15" s="2">
        <v>240</v>
      </c>
      <c r="I15" s="5">
        <v>140</v>
      </c>
    </row>
    <row r="16" spans="1:9" x14ac:dyDescent="0.25">
      <c r="A16" s="11" t="s">
        <v>15</v>
      </c>
      <c r="B16" s="21"/>
      <c r="C16" s="12"/>
      <c r="D16" s="1"/>
      <c r="E16" s="1"/>
      <c r="F16" s="11"/>
      <c r="G16" s="12"/>
      <c r="H16" s="1"/>
      <c r="I16" s="4">
        <f>SUM(I12:I15)</f>
        <v>615</v>
      </c>
    </row>
    <row r="17" spans="1:9" ht="26.25" customHeight="1" x14ac:dyDescent="0.25">
      <c r="A17" s="13" t="s">
        <v>16</v>
      </c>
      <c r="B17" s="14"/>
      <c r="C17" s="15"/>
      <c r="D17" s="3">
        <v>444</v>
      </c>
      <c r="E17" s="6" t="s">
        <v>17</v>
      </c>
      <c r="F17" s="16" t="s">
        <v>18</v>
      </c>
      <c r="G17" s="17"/>
      <c r="H17" s="3">
        <v>110</v>
      </c>
      <c r="I17" s="4">
        <v>63</v>
      </c>
    </row>
    <row r="18" spans="1:9" x14ac:dyDescent="0.25">
      <c r="A18" s="11"/>
      <c r="B18" s="21"/>
      <c r="C18" s="12"/>
      <c r="D18" s="1"/>
      <c r="E18" s="1"/>
      <c r="F18" s="11"/>
      <c r="G18" s="12"/>
      <c r="H18" s="3">
        <v>240</v>
      </c>
      <c r="I18" s="4">
        <v>122</v>
      </c>
    </row>
    <row r="19" spans="1:9" x14ac:dyDescent="0.25">
      <c r="A19" s="11" t="s">
        <v>15</v>
      </c>
      <c r="B19" s="21"/>
      <c r="C19" s="12"/>
      <c r="D19" s="1"/>
      <c r="E19" s="1"/>
      <c r="F19" s="11"/>
      <c r="G19" s="12"/>
      <c r="H19" s="1"/>
      <c r="I19" s="4">
        <f>SUM(I17:I18)</f>
        <v>185</v>
      </c>
    </row>
    <row r="20" spans="1:9" ht="42.75" customHeight="1" x14ac:dyDescent="0.25">
      <c r="A20" s="13" t="s">
        <v>19</v>
      </c>
      <c r="B20" s="14"/>
      <c r="C20" s="15"/>
      <c r="D20" s="3">
        <v>444</v>
      </c>
      <c r="E20" s="7" t="s">
        <v>20</v>
      </c>
      <c r="F20" s="16" t="s">
        <v>21</v>
      </c>
      <c r="G20" s="17"/>
      <c r="H20" s="3">
        <v>240</v>
      </c>
      <c r="I20" s="4">
        <v>245</v>
      </c>
    </row>
    <row r="21" spans="1:9" x14ac:dyDescent="0.25">
      <c r="A21" s="11"/>
      <c r="B21" s="21"/>
      <c r="C21" s="12"/>
      <c r="D21" s="1"/>
      <c r="E21" s="1"/>
      <c r="F21" s="11"/>
      <c r="G21" s="12"/>
      <c r="H21" s="3">
        <v>610</v>
      </c>
      <c r="I21" s="4">
        <v>20</v>
      </c>
    </row>
    <row r="22" spans="1:9" x14ac:dyDescent="0.25">
      <c r="A22" s="11" t="s">
        <v>15</v>
      </c>
      <c r="B22" s="21"/>
      <c r="C22" s="12"/>
      <c r="D22" s="1"/>
      <c r="E22" s="1"/>
      <c r="F22" s="11"/>
      <c r="G22" s="12"/>
      <c r="H22" s="1"/>
      <c r="I22" s="4">
        <f>SUM(I20:I21)</f>
        <v>265</v>
      </c>
    </row>
    <row r="23" spans="1:9" ht="42.75" customHeight="1" x14ac:dyDescent="0.25">
      <c r="A23" s="13" t="s">
        <v>22</v>
      </c>
      <c r="B23" s="14"/>
      <c r="C23" s="15"/>
      <c r="D23" s="3">
        <v>444</v>
      </c>
      <c r="E23" s="6" t="s">
        <v>23</v>
      </c>
      <c r="F23" s="16" t="s">
        <v>24</v>
      </c>
      <c r="G23" s="17"/>
      <c r="H23" s="3">
        <v>240</v>
      </c>
      <c r="I23" s="4">
        <v>150</v>
      </c>
    </row>
    <row r="24" spans="1:9" x14ac:dyDescent="0.25">
      <c r="A24" s="11" t="s">
        <v>15</v>
      </c>
      <c r="B24" s="21"/>
      <c r="C24" s="12"/>
      <c r="D24" s="1"/>
      <c r="E24" s="1"/>
      <c r="F24" s="11"/>
      <c r="G24" s="12"/>
      <c r="H24" s="1"/>
      <c r="I24" s="4">
        <v>150</v>
      </c>
    </row>
    <row r="25" spans="1:9" ht="58.5" customHeight="1" x14ac:dyDescent="0.25">
      <c r="A25" s="13" t="s">
        <v>25</v>
      </c>
      <c r="B25" s="14"/>
      <c r="C25" s="15"/>
      <c r="D25" s="3">
        <v>444</v>
      </c>
      <c r="E25" s="6" t="s">
        <v>26</v>
      </c>
      <c r="F25" s="16" t="s">
        <v>27</v>
      </c>
      <c r="G25" s="17"/>
      <c r="H25" s="3">
        <v>240</v>
      </c>
      <c r="I25" s="4">
        <v>50</v>
      </c>
    </row>
    <row r="26" spans="1:9" x14ac:dyDescent="0.25">
      <c r="A26" s="11"/>
      <c r="B26" s="21"/>
      <c r="C26" s="12"/>
      <c r="D26" s="1"/>
      <c r="E26" s="1"/>
      <c r="F26" s="11"/>
      <c r="G26" s="12"/>
      <c r="H26" s="3">
        <v>110</v>
      </c>
      <c r="I26" s="4">
        <v>350</v>
      </c>
    </row>
    <row r="27" spans="1:9" x14ac:dyDescent="0.25">
      <c r="A27" s="11" t="s">
        <v>15</v>
      </c>
      <c r="B27" s="21"/>
      <c r="C27" s="12"/>
      <c r="D27" s="1"/>
      <c r="E27" s="1"/>
      <c r="F27" s="11"/>
      <c r="G27" s="12"/>
      <c r="H27" s="1"/>
      <c r="I27" s="4">
        <f>SUM(I25:I26)</f>
        <v>400</v>
      </c>
    </row>
    <row r="28" spans="1:9" ht="60.75" customHeight="1" x14ac:dyDescent="0.25">
      <c r="A28" s="13" t="s">
        <v>28</v>
      </c>
      <c r="B28" s="14"/>
      <c r="C28" s="15"/>
      <c r="D28" s="3">
        <v>444</v>
      </c>
      <c r="E28" s="6" t="s">
        <v>23</v>
      </c>
      <c r="F28" s="18" t="s">
        <v>29</v>
      </c>
      <c r="G28" s="20"/>
      <c r="H28" s="3">
        <v>240</v>
      </c>
      <c r="I28" s="1">
        <v>977.9</v>
      </c>
    </row>
    <row r="29" spans="1:9" x14ac:dyDescent="0.25">
      <c r="A29" s="11"/>
      <c r="B29" s="21"/>
      <c r="C29" s="12"/>
      <c r="D29" s="1"/>
      <c r="E29" s="1"/>
      <c r="F29" s="11"/>
      <c r="G29" s="12"/>
      <c r="H29" s="3">
        <v>610</v>
      </c>
      <c r="I29" s="4">
        <v>300</v>
      </c>
    </row>
    <row r="30" spans="1:9" x14ac:dyDescent="0.25">
      <c r="A30" s="11"/>
      <c r="B30" s="21"/>
      <c r="C30" s="12"/>
      <c r="D30" s="1"/>
      <c r="E30" s="1"/>
      <c r="F30" s="11"/>
      <c r="G30" s="12"/>
      <c r="H30" s="3">
        <v>110</v>
      </c>
      <c r="I30" s="4">
        <v>156</v>
      </c>
    </row>
    <row r="31" spans="1:9" x14ac:dyDescent="0.25">
      <c r="A31" s="11" t="s">
        <v>15</v>
      </c>
      <c r="B31" s="21"/>
      <c r="C31" s="12"/>
      <c r="D31" s="1"/>
      <c r="E31" s="1"/>
      <c r="F31" s="11"/>
      <c r="G31" s="12"/>
      <c r="H31" s="1"/>
      <c r="I31" s="1">
        <f>SUM(I28:I30)</f>
        <v>1433.9</v>
      </c>
    </row>
    <row r="32" spans="1:9" ht="59.25" customHeight="1" x14ac:dyDescent="0.25">
      <c r="A32" s="13" t="s">
        <v>30</v>
      </c>
      <c r="B32" s="14"/>
      <c r="C32" s="15"/>
      <c r="D32" s="3">
        <v>444</v>
      </c>
      <c r="E32" s="6" t="s">
        <v>31</v>
      </c>
      <c r="F32" s="16" t="s">
        <v>32</v>
      </c>
      <c r="G32" s="17"/>
      <c r="H32" s="3">
        <v>810</v>
      </c>
      <c r="I32" s="4">
        <v>600</v>
      </c>
    </row>
    <row r="33" spans="1:9" x14ac:dyDescent="0.25">
      <c r="A33" s="11"/>
      <c r="B33" s="21"/>
      <c r="C33" s="12"/>
      <c r="D33" s="1"/>
      <c r="E33" s="1"/>
      <c r="F33" s="11"/>
      <c r="G33" s="12"/>
      <c r="H33" s="3">
        <v>240</v>
      </c>
      <c r="I33" s="4">
        <v>5</v>
      </c>
    </row>
    <row r="34" spans="1:9" x14ac:dyDescent="0.25">
      <c r="A34" s="11" t="s">
        <v>15</v>
      </c>
      <c r="B34" s="21"/>
      <c r="C34" s="12"/>
      <c r="D34" s="1"/>
      <c r="E34" s="1"/>
      <c r="F34" s="11"/>
      <c r="G34" s="12"/>
      <c r="H34" s="1"/>
      <c r="I34" s="4">
        <f>SUM(I32:I33)</f>
        <v>605</v>
      </c>
    </row>
    <row r="35" spans="1:9" ht="42.75" customHeight="1" x14ac:dyDescent="0.25">
      <c r="A35" s="13" t="s">
        <v>33</v>
      </c>
      <c r="B35" s="14"/>
      <c r="C35" s="15"/>
      <c r="D35" s="3">
        <v>444</v>
      </c>
      <c r="E35" s="6" t="s">
        <v>23</v>
      </c>
      <c r="F35" s="11" t="s">
        <v>34</v>
      </c>
      <c r="G35" s="12"/>
      <c r="H35" s="3">
        <v>240</v>
      </c>
      <c r="I35" s="4">
        <v>100</v>
      </c>
    </row>
    <row r="36" spans="1:9" x14ac:dyDescent="0.25">
      <c r="A36" s="11" t="s">
        <v>15</v>
      </c>
      <c r="B36" s="21"/>
      <c r="C36" s="12"/>
      <c r="D36" s="1"/>
      <c r="E36" s="1"/>
      <c r="F36" s="11"/>
      <c r="G36" s="12"/>
      <c r="H36" s="1"/>
      <c r="I36" s="4">
        <v>100</v>
      </c>
    </row>
    <row r="37" spans="1:9" ht="75" customHeight="1" x14ac:dyDescent="0.25">
      <c r="A37" s="13" t="s">
        <v>35</v>
      </c>
      <c r="B37" s="14"/>
      <c r="C37" s="15"/>
      <c r="D37" s="3">
        <v>444</v>
      </c>
      <c r="E37" s="6" t="s">
        <v>36</v>
      </c>
      <c r="F37" s="16" t="s">
        <v>37</v>
      </c>
      <c r="G37" s="17"/>
      <c r="H37" s="3">
        <v>110</v>
      </c>
      <c r="I37" s="4">
        <v>4102</v>
      </c>
    </row>
    <row r="38" spans="1:9" x14ac:dyDescent="0.25">
      <c r="A38" s="11"/>
      <c r="B38" s="21"/>
      <c r="C38" s="12"/>
      <c r="D38" s="1"/>
      <c r="E38" s="1"/>
      <c r="F38" s="11"/>
      <c r="G38" s="12"/>
      <c r="H38" s="3">
        <v>240</v>
      </c>
      <c r="I38" s="1">
        <v>483.5</v>
      </c>
    </row>
    <row r="39" spans="1:9" x14ac:dyDescent="0.25">
      <c r="A39" s="11"/>
      <c r="B39" s="21"/>
      <c r="C39" s="12"/>
      <c r="D39" s="1"/>
      <c r="E39" s="1"/>
      <c r="F39" s="11"/>
      <c r="G39" s="12"/>
      <c r="H39" s="3">
        <v>850</v>
      </c>
      <c r="I39" s="4">
        <v>5</v>
      </c>
    </row>
    <row r="40" spans="1:9" x14ac:dyDescent="0.25">
      <c r="A40" s="11" t="s">
        <v>15</v>
      </c>
      <c r="B40" s="21"/>
      <c r="C40" s="12"/>
      <c r="D40" s="1"/>
      <c r="E40" s="1"/>
      <c r="F40" s="11"/>
      <c r="G40" s="12"/>
      <c r="H40" s="1"/>
      <c r="I40" s="4">
        <f>SUM(I37:I39)</f>
        <v>4590.5</v>
      </c>
    </row>
    <row r="41" spans="1:9" ht="45" customHeight="1" x14ac:dyDescent="0.25">
      <c r="A41" s="13" t="s">
        <v>38</v>
      </c>
      <c r="B41" s="14"/>
      <c r="C41" s="15"/>
      <c r="D41" s="3">
        <v>444</v>
      </c>
      <c r="E41" s="3">
        <v>1006</v>
      </c>
      <c r="F41" s="18" t="s">
        <v>39</v>
      </c>
      <c r="G41" s="20"/>
      <c r="H41" s="3">
        <v>630</v>
      </c>
      <c r="I41" s="4">
        <v>260</v>
      </c>
    </row>
    <row r="42" spans="1:9" x14ac:dyDescent="0.25">
      <c r="A42" s="11" t="s">
        <v>15</v>
      </c>
      <c r="B42" s="21"/>
      <c r="C42" s="12"/>
      <c r="D42" s="1"/>
      <c r="E42" s="1"/>
      <c r="F42" s="11"/>
      <c r="G42" s="12"/>
      <c r="H42" s="1"/>
      <c r="I42" s="4">
        <v>260</v>
      </c>
    </row>
    <row r="43" spans="1:9" ht="73.5" customHeight="1" x14ac:dyDescent="0.25">
      <c r="A43" s="13" t="s">
        <v>40</v>
      </c>
      <c r="B43" s="14"/>
      <c r="C43" s="15"/>
      <c r="D43" s="3">
        <v>444</v>
      </c>
      <c r="E43" s="6" t="s">
        <v>41</v>
      </c>
      <c r="F43" s="18" t="s">
        <v>42</v>
      </c>
      <c r="G43" s="20"/>
      <c r="H43" s="3">
        <v>350</v>
      </c>
      <c r="I43" s="4">
        <v>200</v>
      </c>
    </row>
    <row r="44" spans="1:9" ht="17.25" customHeight="1" x14ac:dyDescent="0.25">
      <c r="A44" s="13" t="s">
        <v>15</v>
      </c>
      <c r="B44" s="14"/>
      <c r="C44" s="15"/>
      <c r="D44" s="8"/>
      <c r="E44" s="9"/>
      <c r="F44" s="18"/>
      <c r="G44" s="20"/>
      <c r="H44" s="8"/>
      <c r="I44" s="10">
        <v>200</v>
      </c>
    </row>
    <row r="45" spans="1:9" ht="45.75" customHeight="1" x14ac:dyDescent="0.25">
      <c r="A45" s="13" t="s">
        <v>53</v>
      </c>
      <c r="B45" s="14"/>
      <c r="C45" s="15"/>
      <c r="D45" s="8">
        <v>444</v>
      </c>
      <c r="E45" s="9" t="s">
        <v>54</v>
      </c>
      <c r="F45" s="18" t="s">
        <v>55</v>
      </c>
      <c r="G45" s="20"/>
      <c r="H45" s="8">
        <v>240</v>
      </c>
      <c r="I45" s="10">
        <v>2500</v>
      </c>
    </row>
    <row r="46" spans="1:9" ht="18" customHeight="1" x14ac:dyDescent="0.25">
      <c r="A46" s="13" t="s">
        <v>15</v>
      </c>
      <c r="B46" s="14"/>
      <c r="C46" s="15"/>
      <c r="D46" s="8"/>
      <c r="E46" s="9"/>
      <c r="F46" s="18"/>
      <c r="G46" s="20"/>
      <c r="H46" s="8"/>
      <c r="I46" s="10">
        <v>2500</v>
      </c>
    </row>
    <row r="47" spans="1:9" ht="60.75" customHeight="1" x14ac:dyDescent="0.25">
      <c r="A47" s="13" t="s">
        <v>43</v>
      </c>
      <c r="B47" s="14"/>
      <c r="C47" s="15"/>
      <c r="D47" s="8">
        <v>444</v>
      </c>
      <c r="E47" s="9" t="s">
        <v>41</v>
      </c>
      <c r="F47" s="16" t="s">
        <v>44</v>
      </c>
      <c r="G47" s="17"/>
      <c r="H47" s="8">
        <v>240</v>
      </c>
      <c r="I47" s="10">
        <v>368</v>
      </c>
    </row>
    <row r="48" spans="1:9" x14ac:dyDescent="0.25">
      <c r="A48" s="11"/>
      <c r="B48" s="21"/>
      <c r="C48" s="12"/>
      <c r="D48" s="1"/>
      <c r="E48" s="1"/>
      <c r="F48" s="11"/>
      <c r="G48" s="12"/>
      <c r="H48" s="3">
        <v>350</v>
      </c>
      <c r="I48" s="4">
        <v>500</v>
      </c>
    </row>
    <row r="49" spans="1:9" x14ac:dyDescent="0.25">
      <c r="A49" s="11" t="s">
        <v>15</v>
      </c>
      <c r="B49" s="21"/>
      <c r="C49" s="12"/>
      <c r="D49" s="1"/>
      <c r="E49" s="1"/>
      <c r="F49" s="11"/>
      <c r="G49" s="12"/>
      <c r="H49" s="1"/>
      <c r="I49" s="4">
        <f>SUM(I47:I48)</f>
        <v>868</v>
      </c>
    </row>
    <row r="50" spans="1:9" ht="100.5" customHeight="1" x14ac:dyDescent="0.25">
      <c r="A50" s="13" t="s">
        <v>45</v>
      </c>
      <c r="B50" s="14"/>
      <c r="C50" s="15"/>
      <c r="D50" s="3">
        <v>444</v>
      </c>
      <c r="E50" s="6" t="s">
        <v>46</v>
      </c>
      <c r="F50" s="16" t="s">
        <v>47</v>
      </c>
      <c r="G50" s="17"/>
      <c r="H50" s="3">
        <v>240</v>
      </c>
      <c r="I50" s="4">
        <v>30</v>
      </c>
    </row>
    <row r="51" spans="1:9" x14ac:dyDescent="0.25">
      <c r="A51" s="18" t="s">
        <v>15</v>
      </c>
      <c r="B51" s="19"/>
      <c r="C51" s="20"/>
      <c r="D51" s="1"/>
      <c r="E51" s="1"/>
      <c r="F51" s="11"/>
      <c r="G51" s="12"/>
      <c r="H51" s="1"/>
      <c r="I51" s="4">
        <v>30</v>
      </c>
    </row>
    <row r="52" spans="1:9" ht="104.25" customHeight="1" x14ac:dyDescent="0.25">
      <c r="A52" s="13" t="s">
        <v>48</v>
      </c>
      <c r="B52" s="14"/>
      <c r="C52" s="15"/>
      <c r="D52" s="3">
        <v>444</v>
      </c>
      <c r="E52" s="6" t="s">
        <v>41</v>
      </c>
      <c r="F52" s="16" t="s">
        <v>49</v>
      </c>
      <c r="G52" s="17"/>
      <c r="H52" s="3">
        <v>240</v>
      </c>
      <c r="I52" s="4">
        <v>2387</v>
      </c>
    </row>
    <row r="53" spans="1:9" x14ac:dyDescent="0.25">
      <c r="A53" s="11"/>
      <c r="B53" s="21"/>
      <c r="C53" s="12"/>
      <c r="D53" s="1"/>
      <c r="E53" s="1"/>
      <c r="F53" s="11"/>
      <c r="G53" s="12"/>
      <c r="H53" s="3">
        <v>850</v>
      </c>
      <c r="I53" s="4">
        <v>90</v>
      </c>
    </row>
    <row r="54" spans="1:9" x14ac:dyDescent="0.25">
      <c r="A54" s="11" t="s">
        <v>15</v>
      </c>
      <c r="B54" s="21"/>
      <c r="C54" s="12"/>
      <c r="D54" s="1"/>
      <c r="E54" s="1"/>
      <c r="F54" s="11"/>
      <c r="G54" s="12"/>
      <c r="H54" s="1"/>
      <c r="I54" s="4">
        <f>SUM(I52:I53)</f>
        <v>2477</v>
      </c>
    </row>
    <row r="55" spans="1:9" ht="60.75" customHeight="1" x14ac:dyDescent="0.25">
      <c r="A55" s="13" t="s">
        <v>50</v>
      </c>
      <c r="B55" s="14"/>
      <c r="C55" s="15"/>
      <c r="D55" s="3">
        <v>444</v>
      </c>
      <c r="E55" s="6" t="s">
        <v>31</v>
      </c>
      <c r="F55" s="16" t="s">
        <v>51</v>
      </c>
      <c r="G55" s="17"/>
      <c r="H55" s="3">
        <v>240</v>
      </c>
      <c r="I55" s="3">
        <v>246.3</v>
      </c>
    </row>
    <row r="56" spans="1:9" x14ac:dyDescent="0.25">
      <c r="A56" s="11" t="s">
        <v>15</v>
      </c>
      <c r="B56" s="21"/>
      <c r="C56" s="12"/>
      <c r="D56" s="1"/>
      <c r="E56" s="1"/>
      <c r="F56" s="11"/>
      <c r="G56" s="12"/>
      <c r="H56" s="1"/>
      <c r="I56" s="3">
        <v>246.3</v>
      </c>
    </row>
    <row r="57" spans="1:9" x14ac:dyDescent="0.25">
      <c r="A57" s="11" t="s">
        <v>52</v>
      </c>
      <c r="B57" s="21"/>
      <c r="C57" s="12"/>
      <c r="D57" s="1"/>
      <c r="E57" s="1"/>
      <c r="F57" s="11"/>
      <c r="G57" s="12"/>
      <c r="H57" s="1"/>
      <c r="I57" s="4">
        <f>SUM(I16+I19+I22+I24+I27+I31+I34+I36+I40+I42+I44+I49+I51+I54+I56+I46)</f>
        <v>14925.699999999999</v>
      </c>
    </row>
  </sheetData>
  <mergeCells count="96">
    <mergeCell ref="A14:C14"/>
    <mergeCell ref="A15:C15"/>
    <mergeCell ref="A16:C16"/>
    <mergeCell ref="A57:C57"/>
    <mergeCell ref="F57:G57"/>
    <mergeCell ref="A45:C45"/>
    <mergeCell ref="F45:G45"/>
    <mergeCell ref="A46:C46"/>
    <mergeCell ref="F46:G46"/>
    <mergeCell ref="A22:C22"/>
    <mergeCell ref="A23:C23"/>
    <mergeCell ref="F18:G18"/>
    <mergeCell ref="F19:G19"/>
    <mergeCell ref="F20:G20"/>
    <mergeCell ref="F21:G21"/>
    <mergeCell ref="F22:G22"/>
    <mergeCell ref="I10:I11"/>
    <mergeCell ref="D10:H10"/>
    <mergeCell ref="A18:C18"/>
    <mergeCell ref="A19:C19"/>
    <mergeCell ref="A20:C20"/>
    <mergeCell ref="A17:C17"/>
    <mergeCell ref="F11:G11"/>
    <mergeCell ref="F12:G12"/>
    <mergeCell ref="F13:G13"/>
    <mergeCell ref="F14:G14"/>
    <mergeCell ref="F15:G15"/>
    <mergeCell ref="F16:G16"/>
    <mergeCell ref="F17:G17"/>
    <mergeCell ref="A10:C11"/>
    <mergeCell ref="A12:C12"/>
    <mergeCell ref="A13:C13"/>
    <mergeCell ref="F23:G23"/>
    <mergeCell ref="A21:C21"/>
    <mergeCell ref="A24:C24"/>
    <mergeCell ref="F24:G24"/>
    <mergeCell ref="A25:C25"/>
    <mergeCell ref="A26:C26"/>
    <mergeCell ref="A27:C27"/>
    <mergeCell ref="A29:C29"/>
    <mergeCell ref="A30:C30"/>
    <mergeCell ref="F25:G25"/>
    <mergeCell ref="F26:G26"/>
    <mergeCell ref="F27:G27"/>
    <mergeCell ref="F28:G28"/>
    <mergeCell ref="F29:G29"/>
    <mergeCell ref="F30:G30"/>
    <mergeCell ref="A28:C28"/>
    <mergeCell ref="F36:G36"/>
    <mergeCell ref="A31:C31"/>
    <mergeCell ref="A32:C32"/>
    <mergeCell ref="A33:C33"/>
    <mergeCell ref="A34:C34"/>
    <mergeCell ref="A35:C35"/>
    <mergeCell ref="A36:C36"/>
    <mergeCell ref="F31:G31"/>
    <mergeCell ref="F32:G32"/>
    <mergeCell ref="F33:G33"/>
    <mergeCell ref="F34:G34"/>
    <mergeCell ref="F35:G35"/>
    <mergeCell ref="F37:G37"/>
    <mergeCell ref="F38:G38"/>
    <mergeCell ref="F39:G39"/>
    <mergeCell ref="F40:G40"/>
    <mergeCell ref="A41:C41"/>
    <mergeCell ref="F41:G41"/>
    <mergeCell ref="A37:C37"/>
    <mergeCell ref="A38:C38"/>
    <mergeCell ref="A39:C39"/>
    <mergeCell ref="A40:C40"/>
    <mergeCell ref="F42:G42"/>
    <mergeCell ref="F43:G43"/>
    <mergeCell ref="F47:G47"/>
    <mergeCell ref="F48:G48"/>
    <mergeCell ref="A43:C43"/>
    <mergeCell ref="A47:C47"/>
    <mergeCell ref="A48:C48"/>
    <mergeCell ref="A42:C42"/>
    <mergeCell ref="A49:C49"/>
    <mergeCell ref="A50:C50"/>
    <mergeCell ref="F49:G49"/>
    <mergeCell ref="F50:G50"/>
    <mergeCell ref="A44:C44"/>
    <mergeCell ref="F44:G44"/>
    <mergeCell ref="F56:G56"/>
    <mergeCell ref="A52:C52"/>
    <mergeCell ref="F51:G51"/>
    <mergeCell ref="F52:G52"/>
    <mergeCell ref="F53:G53"/>
    <mergeCell ref="F54:G54"/>
    <mergeCell ref="F55:G55"/>
    <mergeCell ref="A51:C51"/>
    <mergeCell ref="A53:C53"/>
    <mergeCell ref="A54:C54"/>
    <mergeCell ref="A55:C55"/>
    <mergeCell ref="A56:C5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2019-11-19T03:47:14Z</dcterms:modified>
</cp:coreProperties>
</file>